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2" sheetId="2" r:id="rId1"/>
  </sheets>
  <definedNames>
    <definedName name="_xlnm.Print_Titles" localSheetId="0">'2022'!$9:$9</definedName>
  </definedNames>
  <calcPr calcId="144525"/>
</workbook>
</file>

<file path=xl/calcChain.xml><?xml version="1.0" encoding="utf-8"?>
<calcChain xmlns="http://schemas.openxmlformats.org/spreadsheetml/2006/main">
  <c r="G119" i="2" l="1"/>
  <c r="F119" i="2"/>
  <c r="G126" i="2"/>
  <c r="F126" i="2"/>
  <c r="G127" i="2"/>
  <c r="F127" i="2"/>
  <c r="G67" i="2" l="1"/>
  <c r="G66" i="2" s="1"/>
  <c r="F66" i="2"/>
  <c r="F67" i="2"/>
  <c r="G68" i="2"/>
  <c r="F68" i="2"/>
</calcChain>
</file>

<file path=xl/sharedStrings.xml><?xml version="1.0" encoding="utf-8"?>
<sst xmlns="http://schemas.openxmlformats.org/spreadsheetml/2006/main" count="298" uniqueCount="193">
  <si>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</si>
  <si>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</si>
  <si>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</si>
  <si>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</si>
  <si>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</si>
  <si>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</si>
  <si>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Приложение № 7</t>
  </si>
  <si>
    <t>2027 год (руб.)</t>
  </si>
  <si>
    <t>600</t>
  </si>
  <si>
    <t>Непрограммные расходы</t>
  </si>
  <si>
    <t>40.0.00.00000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</si>
  <si>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</si>
  <si>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</si>
  <si>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</si>
  <si>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40.0.00.42330</t>
  </si>
  <si>
    <t>40.0.00.42340</t>
  </si>
  <si>
    <t>Руководитель контрольно-счетного органа</t>
  </si>
  <si>
    <t>40.0.00.42350</t>
  </si>
  <si>
    <t>Центральный аппарат</t>
  </si>
  <si>
    <t>40.0.00.42400</t>
  </si>
  <si>
    <t>40.0.00.42410</t>
  </si>
  <si>
    <t>40.0.00.51200</t>
  </si>
  <si>
    <t>Закупка товаров, работ и услуг для обеспечения государственных (муниципальных) нужд</t>
  </si>
  <si>
    <t>200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</si>
  <si>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</si>
  <si>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</si>
  <si>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</si>
  <si>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</si>
  <si>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</si>
  <si>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</si>
  <si>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</si>
  <si>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</si>
  <si>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</si>
  <si>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</si>
  <si>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</si>
  <si>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</si>
  <si>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</si>
  <si>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</si>
  <si>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</si>
  <si>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</si>
  <si>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</si>
  <si>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</si>
  <si>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</si>
  <si>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</si>
  <si>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</si>
  <si>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</si>
  <si>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01.2.00.00000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</si>
  <si>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</si>
  <si>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</si>
  <si>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</si>
  <si>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</si>
  <si>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</si>
  <si>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</si>
  <si>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</si>
  <si>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40.0.00.40040</t>
  </si>
  <si>
    <t>09.0.00.00000</t>
  </si>
  <si>
    <t>09.2.00.00000</t>
  </si>
  <si>
    <t>Создание современного рынка услуг в области культуры</t>
  </si>
  <si>
    <t>09.2.01.00000</t>
  </si>
  <si>
    <t>Государственная поддержка в средствах массовой информации</t>
  </si>
  <si>
    <t>09.2.01.41270</t>
  </si>
  <si>
    <t>05.0.00.00000</t>
  </si>
  <si>
    <t>05.2.00.00000</t>
  </si>
  <si>
    <t>Модернизация объектов теплоснабжения</t>
  </si>
  <si>
    <t>05.2.03.00000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</si>
  <si>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</si>
  <si>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</si>
  <si>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</si>
  <si>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</si>
  <si>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</si>
  <si>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</si>
  <si>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</si>
  <si>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14.0.00.00000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</si>
  <si>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</si>
  <si>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</si>
  <si>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</si>
  <si>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</si>
  <si>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</si>
  <si>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40.0.00.40540</t>
  </si>
  <si>
    <t>40.0.00.42360</t>
  </si>
  <si>
    <t>Условно утвержденные расходы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</si>
  <si>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</si>
  <si>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</si>
  <si>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</si>
  <si>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</si>
  <si>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</si>
  <si>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</si>
  <si>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</si>
  <si>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09.1.00.00000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</si>
  <si>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</si>
  <si>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</si>
  <si>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</si>
  <si>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</si>
  <si>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</si>
  <si>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</si>
  <si>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</si>
  <si>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</si>
  <si>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</si>
  <si>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</si>
  <si>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</si>
  <si>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</si>
  <si>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</si>
  <si>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</si>
  <si>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</si>
  <si>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</si>
  <si>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</si>
  <si>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</si>
  <si>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Субсидия на реализацию мероприятий по строительству и реконструкции объектов теплоснабжения</t>
  </si>
  <si>
    <t>05.2.03.75250</t>
  </si>
  <si>
    <t>03.1.01.76950</t>
  </si>
  <si>
    <t>Сохранение и развитие библиотечного обслуживания населения</t>
  </si>
  <si>
    <t>09.1.03.00000</t>
  </si>
  <si>
    <t>Субсидия на комплектование книжных фондов муниципальных библиотек</t>
  </si>
  <si>
    <t>09.1.03.L5191</t>
  </si>
  <si>
    <t>09.1.Я5.00000</t>
  </si>
  <si>
    <t>2028 год (руб.)</t>
  </si>
  <si>
    <t>Муниципальная программа "Развитие образования в Мышкинском муниципальном округе"</t>
  </si>
  <si>
    <t>01.1.01.78510</t>
  </si>
  <si>
    <t>Региональный проект "Поддержка семьи"</t>
  </si>
  <si>
    <t>Подпрограмма "Развитие системы образования Мышкинского муниципального округа"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</si>
  <si>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</si>
  <si>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</si>
  <si>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</si>
  <si>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</si>
  <si>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</si>
  <si>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</si>
  <si>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</si>
  <si>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</si>
  <si>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</si>
  <si>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</si>
  <si>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09.1.Я5.55133</t>
  </si>
  <si>
    <t>09.1.Я5.55135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</si>
  <si>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</si>
  <si>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</si>
  <si>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</si>
  <si>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14.1.00.00000</t>
  </si>
  <si>
    <t>Мероприятия по борьбе с борщевиком Сосновского</t>
  </si>
  <si>
    <t>Межбюджетные трансферты на реализацию мероприятий по борьбе с борщевиком Сосновского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</si>
  <si>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</si>
  <si>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</si>
  <si>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</si>
  <si>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</si>
  <si>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</si>
  <si>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</si>
  <si>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Субсидия на государственную поддержку молодых семей Ярославской области в приобретении (строительстве) жилья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</si>
  <si>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</si>
  <si>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Собрание депутатов Мышкинского муниципального округа</t>
  </si>
  <si>
    <t>604</t>
  </si>
  <si>
    <t>Администрация Мышкинского муниципального округа</t>
  </si>
  <si>
    <t>606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</si>
  <si>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</si>
  <si>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</si>
  <si>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</si>
  <si>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</si>
  <si>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</si>
  <si>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</si>
  <si>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01.2.Я1.00000</t>
  </si>
  <si>
    <t>01.2.Я1.53151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</si>
  <si>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</si>
  <si>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</si>
  <si>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</si>
  <si>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</si>
  <si>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Федеральный проект "Семейные ценности и инфраструктура культуры"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</si>
  <si>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</si>
  <si>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Субсидия на модернизацию муниципальных объектов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</si>
  <si>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</si>
  <si>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</si>
  <si>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</si>
  <si>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</si>
  <si>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</si>
  <si>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</si>
  <si>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</si>
  <si>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</si>
  <si>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</si>
  <si>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</si>
  <si>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</si>
  <si>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</si>
  <si>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</si>
  <si>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</si>
  <si>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</si>
  <si>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</si>
  <si>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</si>
  <si>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Управление финансов администрации Мышкинского муниципального округа</t>
  </si>
  <si>
    <t>607</t>
  </si>
  <si>
    <t/>
  </si>
  <si>
    <t>Всего</t>
  </si>
  <si>
    <t>Ведомственная структура расходов бюджета Мышкинского муниципального района на плановый период 2027 и 2028 годов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</si>
  <si>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</si>
  <si>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Резервный фонд Администрации Мышкинского муниципального округа</t>
  </si>
  <si>
    <t>40.0.00.42320</t>
  </si>
  <si>
    <t>Иные бюджетные ассигнования</t>
  </si>
  <si>
    <t>800</t>
  </si>
  <si>
    <t xml:space="preserve">от   15.12.2025       № 106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</si>
</sst>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3"/>
  <sheetViews>
    <sheetView showGridLines="0" showZeros="0" tabSelected="1" view="pageBreakPreview" zoomScale="60" zoomScaleNormal="100" workbookViewId="0">
      <selection activeCell="J11" sqref="J11"/>
    </sheetView>
  </sheetViews>
  <sheetFormatPr defaultColWidth="9.140625" defaultRowHeight="15.75" x14ac:dyDescent="0.25"/>
  <cols>
    <col min="1" max="1" width="0.85546875" style="1" customWidth="1"/>
    <col min="2" max="2" width="55.140625" style="1" customWidth="1"/>
    <col min="3" max="3" width="18.140625" style="2" customWidth="1"/>
    <col min="4" max="4" width="16.85546875" style="2" customWidth="1"/>
    <col min="5" max="5" width="11.28515625" style="2" customWidth="1"/>
    <col min="6" max="7" width="18.28515625" style="2" bestFit="1" customWidth="1"/>
    <col min="8" max="16384" width="9.140625" style="1"/>
  </cols>
  <sheetData>
    <row r="1" spans="1:7" x14ac:dyDescent="0.25">
      <c r="E1" s="11"/>
      <c r="F1" s="23" t="s">
        <v>6</v>
      </c>
      <c r="G1" s="23"/>
    </row>
    <row r="2" spans="1:7" x14ac:dyDescent="0.25">
      <c r="E2" s="23" t="s">
        <v>2</v>
      </c>
      <c r="F2" s="23"/>
      <c r="G2" s="23"/>
    </row>
    <row r="3" spans="1:7" x14ac:dyDescent="0.25">
      <c r="E3" s="23" t="s">
        <v>3</v>
      </c>
      <c r="F3" s="23"/>
      <c r="G3" s="23"/>
    </row>
    <row r="4" spans="1:7" x14ac:dyDescent="0.25">
      <c r="E4" s="23" t="s">
        <v>192</v>
      </c>
      <c r="F4" s="23"/>
      <c r="G4" s="23"/>
    </row>
    <row r="6" spans="1:7" ht="45.75" customHeight="1" x14ac:dyDescent="0.25">
      <c r="A6" s="3"/>
      <c r="B6" s="21" t="s">
        <v>186</v>
      </c>
      <c r="C6" s="21"/>
      <c r="D6" s="21"/>
      <c r="E6" s="21"/>
      <c r="F6" s="21"/>
      <c r="G6" s="21"/>
    </row>
    <row r="7" spans="1:7" ht="15" customHeight="1" x14ac:dyDescent="0.25">
      <c r="A7" s="3"/>
      <c r="B7" s="22"/>
      <c r="C7" s="22"/>
      <c r="D7" s="22"/>
      <c r="E7" s="22"/>
      <c r="F7" s="22"/>
      <c r="G7" s="22"/>
    </row>
    <row r="8" spans="1:7" ht="12.75" customHeight="1" x14ac:dyDescent="0.25">
      <c r="A8" s="3"/>
      <c r="B8" s="4"/>
      <c r="C8" s="5"/>
      <c r="D8" s="5"/>
      <c r="E8" s="5"/>
      <c r="F8" s="6"/>
      <c r="G8" s="7"/>
    </row>
    <row r="9" spans="1:7" ht="31.5" x14ac:dyDescent="0.25">
      <c r="A9" s="8"/>
      <c r="B9" s="9" t="s">
        <v>1</v>
      </c>
      <c r="C9" s="10" t="s">
        <v>4</v>
      </c>
      <c r="D9" s="10" t="s">
        <v>5</v>
      </c>
      <c r="E9" s="10" t="s">
        <v>0</v>
      </c>
      <c r="F9" s="10" t="s">
        <v>7</v>
      </c>
      <c r="G9" s="10" t="s">
        <v>115</v>
      </c>
    </row>
    <row r="10" spans="1:7" ht="31.5" x14ac:dyDescent="0.25">
      <c r="B10" s="12" t="s">
        <v>146</v>
      </c>
      <c r="C10" s="16" t="s">
        <v>147</v>
      </c>
      <c r="D10" s="16"/>
      <c r="E10" s="16"/>
      <c r="F10" s="18">
        <v>1279029</v>
      </c>
      <c r="G10" s="18">
        <v>1285906</v>
      </c>
    </row>
    <row r="11" spans="1:7" x14ac:dyDescent="0.25">
      <c r="B11" s="13" t="s">
        <v>9</v>
      </c>
      <c r="C11" s="17"/>
      <c r="D11" s="17" t="s">
        <v>10</v>
      </c>
      <c r="E11" s="17"/>
      <c r="F11" s="19">
        <v>1279029</v>
      </c>
      <c r="G11" s="19">
        <v>1285906</v>
      </c>
    </row>
    <row r="12" spans="1:7" ht="31.5" x14ac:dyDescent="0.25">
      <c r="B12" s="14" t="s">
        <v>140</v>
      </c>
      <c r="C12" s="15"/>
      <c r="D12" s="15" t="s">
        <v>15</v>
      </c>
      <c r="E12" s="15"/>
      <c r="F12" s="20">
        <v>303180</v>
      </c>
      <c r="G12" s="20">
        <v>304810</v>
      </c>
    </row>
    <row r="13" spans="1:7" ht="78.75" x14ac:dyDescent="0.25">
      <c r="B13" s="14" t="s">
        <v>11</v>
      </c>
      <c r="C13" s="15"/>
      <c r="D13" s="15"/>
      <c r="E13" s="15" t="s">
        <v>12</v>
      </c>
      <c r="F13" s="20">
        <v>302250</v>
      </c>
      <c r="G13" s="20">
        <v>303875</v>
      </c>
    </row>
    <row r="14" spans="1:7" ht="31.5" x14ac:dyDescent="0.25">
      <c r="B14" s="14" t="s">
        <v>22</v>
      </c>
      <c r="C14" s="15"/>
      <c r="D14" s="15"/>
      <c r="E14" s="15" t="s">
        <v>23</v>
      </c>
      <c r="F14" s="20">
        <v>930</v>
      </c>
      <c r="G14" s="20">
        <v>935</v>
      </c>
    </row>
    <row r="15" spans="1:7" x14ac:dyDescent="0.25">
      <c r="B15" s="14" t="s">
        <v>16</v>
      </c>
      <c r="C15" s="15"/>
      <c r="D15" s="15" t="s">
        <v>17</v>
      </c>
      <c r="E15" s="15"/>
      <c r="F15" s="20">
        <v>975849</v>
      </c>
      <c r="G15" s="20">
        <v>981096</v>
      </c>
    </row>
    <row r="16" spans="1:7" ht="78.75" x14ac:dyDescent="0.25">
      <c r="B16" s="14" t="s">
        <v>11</v>
      </c>
      <c r="C16" s="15"/>
      <c r="D16" s="15"/>
      <c r="E16" s="15" t="s">
        <v>12</v>
      </c>
      <c r="F16" s="20">
        <v>975849</v>
      </c>
      <c r="G16" s="20">
        <v>981096</v>
      </c>
    </row>
    <row r="17" spans="2:7" ht="31.5" x14ac:dyDescent="0.25">
      <c r="B17" s="12" t="s">
        <v>148</v>
      </c>
      <c r="C17" s="16" t="s">
        <v>149</v>
      </c>
      <c r="D17" s="16"/>
      <c r="E17" s="16"/>
      <c r="F17" s="18">
        <v>576692531</v>
      </c>
      <c r="G17" s="18">
        <v>526208035</v>
      </c>
    </row>
    <row r="18" spans="2:7" ht="47.25" x14ac:dyDescent="0.25">
      <c r="B18" s="12" t="s">
        <v>116</v>
      </c>
      <c r="C18" s="16"/>
      <c r="D18" s="16" t="s">
        <v>27</v>
      </c>
      <c r="E18" s="16"/>
      <c r="F18" s="18">
        <v>338197536</v>
      </c>
      <c r="G18" s="18">
        <v>274754931</v>
      </c>
    </row>
    <row r="19" spans="2:7" x14ac:dyDescent="0.25">
      <c r="B19" s="14" t="s">
        <v>150</v>
      </c>
      <c r="C19" s="15"/>
      <c r="D19" s="15" t="s">
        <v>28</v>
      </c>
      <c r="E19" s="15"/>
      <c r="F19" s="20">
        <v>271977021</v>
      </c>
      <c r="G19" s="20">
        <v>272556101</v>
      </c>
    </row>
    <row r="20" spans="2:7" ht="31.5" x14ac:dyDescent="0.25">
      <c r="B20" s="13" t="s">
        <v>29</v>
      </c>
      <c r="C20" s="17"/>
      <c r="D20" s="17" t="s">
        <v>30</v>
      </c>
      <c r="E20" s="17"/>
      <c r="F20" s="19">
        <v>45180075</v>
      </c>
      <c r="G20" s="19">
        <v>45180075</v>
      </c>
    </row>
    <row r="21" spans="2:7" ht="31.5" x14ac:dyDescent="0.25">
      <c r="B21" s="14" t="s">
        <v>32</v>
      </c>
      <c r="C21" s="15"/>
      <c r="D21" s="15" t="s">
        <v>33</v>
      </c>
      <c r="E21" s="15"/>
      <c r="F21" s="20">
        <v>44908914</v>
      </c>
      <c r="G21" s="20">
        <v>44908914</v>
      </c>
    </row>
    <row r="22" spans="2:7" ht="31.5" x14ac:dyDescent="0.25">
      <c r="B22" s="14" t="s">
        <v>31</v>
      </c>
      <c r="C22" s="15"/>
      <c r="D22" s="15"/>
      <c r="E22" s="15" t="s">
        <v>8</v>
      </c>
      <c r="F22" s="20">
        <v>44908914</v>
      </c>
      <c r="G22" s="20">
        <v>44908914</v>
      </c>
    </row>
    <row r="23" spans="2:7" ht="78.75" x14ac:dyDescent="0.25">
      <c r="B23" s="14" t="s">
        <v>151</v>
      </c>
      <c r="C23" s="15"/>
      <c r="D23" s="15" t="s">
        <v>117</v>
      </c>
      <c r="E23" s="15"/>
      <c r="F23" s="20">
        <v>271161</v>
      </c>
      <c r="G23" s="20">
        <v>271161</v>
      </c>
    </row>
    <row r="24" spans="2:7" ht="31.5" x14ac:dyDescent="0.25">
      <c r="B24" s="14" t="s">
        <v>31</v>
      </c>
      <c r="C24" s="15"/>
      <c r="D24" s="15"/>
      <c r="E24" s="15" t="s">
        <v>8</v>
      </c>
      <c r="F24" s="20">
        <v>271161</v>
      </c>
      <c r="G24" s="20">
        <v>271161</v>
      </c>
    </row>
    <row r="25" spans="2:7" ht="31.5" x14ac:dyDescent="0.25">
      <c r="B25" s="13" t="s">
        <v>34</v>
      </c>
      <c r="C25" s="17"/>
      <c r="D25" s="17" t="s">
        <v>35</v>
      </c>
      <c r="E25" s="17"/>
      <c r="F25" s="19">
        <v>216249731</v>
      </c>
      <c r="G25" s="19">
        <v>216941201</v>
      </c>
    </row>
    <row r="26" spans="2:7" ht="31.5" x14ac:dyDescent="0.25">
      <c r="B26" s="14" t="s">
        <v>36</v>
      </c>
      <c r="C26" s="15"/>
      <c r="D26" s="15" t="s">
        <v>37</v>
      </c>
      <c r="E26" s="15"/>
      <c r="F26" s="20">
        <v>104698020</v>
      </c>
      <c r="G26" s="20">
        <v>105260900</v>
      </c>
    </row>
    <row r="27" spans="2:7" ht="31.5" x14ac:dyDescent="0.25">
      <c r="B27" s="14" t="s">
        <v>22</v>
      </c>
      <c r="C27" s="15"/>
      <c r="D27" s="15"/>
      <c r="E27" s="15" t="s">
        <v>23</v>
      </c>
      <c r="F27" s="20">
        <v>3290800</v>
      </c>
      <c r="G27" s="20">
        <v>3308490</v>
      </c>
    </row>
    <row r="28" spans="2:7" ht="31.5" x14ac:dyDescent="0.25">
      <c r="B28" s="14" t="s">
        <v>31</v>
      </c>
      <c r="C28" s="15"/>
      <c r="D28" s="15"/>
      <c r="E28" s="15" t="s">
        <v>8</v>
      </c>
      <c r="F28" s="20">
        <v>101407220</v>
      </c>
      <c r="G28" s="20">
        <v>101952410</v>
      </c>
    </row>
    <row r="29" spans="2:7" ht="31.5" x14ac:dyDescent="0.25">
      <c r="B29" s="14" t="s">
        <v>38</v>
      </c>
      <c r="C29" s="15"/>
      <c r="D29" s="15" t="s">
        <v>39</v>
      </c>
      <c r="E29" s="15"/>
      <c r="F29" s="20">
        <v>3413310</v>
      </c>
      <c r="G29" s="20">
        <v>3573092</v>
      </c>
    </row>
    <row r="30" spans="2:7" ht="31.5" x14ac:dyDescent="0.25">
      <c r="B30" s="14" t="s">
        <v>31</v>
      </c>
      <c r="C30" s="15"/>
      <c r="D30" s="15"/>
      <c r="E30" s="15" t="s">
        <v>8</v>
      </c>
      <c r="F30" s="20">
        <v>3413310</v>
      </c>
      <c r="G30" s="20">
        <v>3573092</v>
      </c>
    </row>
    <row r="31" spans="2:7" ht="31.5" x14ac:dyDescent="0.25">
      <c r="B31" s="14" t="s">
        <v>32</v>
      </c>
      <c r="C31" s="15"/>
      <c r="D31" s="15" t="s">
        <v>40</v>
      </c>
      <c r="E31" s="15"/>
      <c r="F31" s="20">
        <v>100089907</v>
      </c>
      <c r="G31" s="20">
        <v>100089907</v>
      </c>
    </row>
    <row r="32" spans="2:7" ht="31.5" x14ac:dyDescent="0.25">
      <c r="B32" s="14" t="s">
        <v>31</v>
      </c>
      <c r="C32" s="15"/>
      <c r="D32" s="15"/>
      <c r="E32" s="15" t="s">
        <v>8</v>
      </c>
      <c r="F32" s="20">
        <v>100089907</v>
      </c>
      <c r="G32" s="20">
        <v>100089907</v>
      </c>
    </row>
    <row r="33" spans="2:7" ht="47.25" x14ac:dyDescent="0.25">
      <c r="B33" s="14" t="s">
        <v>152</v>
      </c>
      <c r="C33" s="15"/>
      <c r="D33" s="15" t="s">
        <v>41</v>
      </c>
      <c r="E33" s="15"/>
      <c r="F33" s="20">
        <v>3824811</v>
      </c>
      <c r="G33" s="20">
        <v>4016052</v>
      </c>
    </row>
    <row r="34" spans="2:7" ht="31.5" x14ac:dyDescent="0.25">
      <c r="B34" s="14" t="s">
        <v>31</v>
      </c>
      <c r="C34" s="15"/>
      <c r="D34" s="15"/>
      <c r="E34" s="15" t="s">
        <v>8</v>
      </c>
      <c r="F34" s="20">
        <v>3824811</v>
      </c>
      <c r="G34" s="20">
        <v>4016052</v>
      </c>
    </row>
    <row r="35" spans="2:7" ht="63" x14ac:dyDescent="0.25">
      <c r="B35" s="14" t="s">
        <v>98</v>
      </c>
      <c r="C35" s="15"/>
      <c r="D35" s="15" t="s">
        <v>99</v>
      </c>
      <c r="E35" s="15"/>
      <c r="F35" s="20">
        <v>4223683</v>
      </c>
      <c r="G35" s="20">
        <v>4001250</v>
      </c>
    </row>
    <row r="36" spans="2:7" ht="31.5" x14ac:dyDescent="0.25">
      <c r="B36" s="14" t="s">
        <v>31</v>
      </c>
      <c r="C36" s="15"/>
      <c r="D36" s="15"/>
      <c r="E36" s="15" t="s">
        <v>8</v>
      </c>
      <c r="F36" s="20">
        <v>4223683</v>
      </c>
      <c r="G36" s="20">
        <v>4001250</v>
      </c>
    </row>
    <row r="37" spans="2:7" ht="31.5" x14ac:dyDescent="0.25">
      <c r="B37" s="13" t="s">
        <v>42</v>
      </c>
      <c r="C37" s="17"/>
      <c r="D37" s="17" t="s">
        <v>43</v>
      </c>
      <c r="E37" s="17"/>
      <c r="F37" s="19">
        <v>875773</v>
      </c>
      <c r="G37" s="19">
        <v>919623</v>
      </c>
    </row>
    <row r="38" spans="2:7" ht="47.25" x14ac:dyDescent="0.25">
      <c r="B38" s="14" t="s">
        <v>187</v>
      </c>
      <c r="C38" s="15"/>
      <c r="D38" s="15" t="s">
        <v>153</v>
      </c>
      <c r="E38" s="15"/>
      <c r="F38" s="20">
        <v>875773</v>
      </c>
      <c r="G38" s="20">
        <v>919623</v>
      </c>
    </row>
    <row r="39" spans="2:7" ht="31.5" x14ac:dyDescent="0.25">
      <c r="B39" s="14" t="s">
        <v>31</v>
      </c>
      <c r="C39" s="15"/>
      <c r="D39" s="15"/>
      <c r="E39" s="15" t="s">
        <v>8</v>
      </c>
      <c r="F39" s="20">
        <v>875773</v>
      </c>
      <c r="G39" s="20">
        <v>919623</v>
      </c>
    </row>
    <row r="40" spans="2:7" x14ac:dyDescent="0.25">
      <c r="B40" s="13" t="s">
        <v>100</v>
      </c>
      <c r="C40" s="17"/>
      <c r="D40" s="17" t="s">
        <v>101</v>
      </c>
      <c r="E40" s="17"/>
      <c r="F40" s="19">
        <v>9671442</v>
      </c>
      <c r="G40" s="19">
        <v>9515202</v>
      </c>
    </row>
    <row r="41" spans="2:7" ht="78.75" x14ac:dyDescent="0.25">
      <c r="B41" s="14" t="s">
        <v>102</v>
      </c>
      <c r="C41" s="15"/>
      <c r="D41" s="15" t="s">
        <v>103</v>
      </c>
      <c r="E41" s="15"/>
      <c r="F41" s="20">
        <v>234360</v>
      </c>
      <c r="G41" s="20">
        <v>234360</v>
      </c>
    </row>
    <row r="42" spans="2:7" ht="31.5" x14ac:dyDescent="0.25">
      <c r="B42" s="14" t="s">
        <v>31</v>
      </c>
      <c r="C42" s="15"/>
      <c r="D42" s="15"/>
      <c r="E42" s="15" t="s">
        <v>8</v>
      </c>
      <c r="F42" s="20">
        <v>234360</v>
      </c>
      <c r="G42" s="20">
        <v>234360</v>
      </c>
    </row>
    <row r="43" spans="2:7" ht="63" x14ac:dyDescent="0.25">
      <c r="B43" s="14" t="s">
        <v>154</v>
      </c>
      <c r="C43" s="15"/>
      <c r="D43" s="15" t="s">
        <v>104</v>
      </c>
      <c r="E43" s="15"/>
      <c r="F43" s="20">
        <v>843882</v>
      </c>
      <c r="G43" s="20">
        <v>843882</v>
      </c>
    </row>
    <row r="44" spans="2:7" ht="31.5" x14ac:dyDescent="0.25">
      <c r="B44" s="14" t="s">
        <v>31</v>
      </c>
      <c r="C44" s="15"/>
      <c r="D44" s="15"/>
      <c r="E44" s="15" t="s">
        <v>8</v>
      </c>
      <c r="F44" s="20">
        <v>843882</v>
      </c>
      <c r="G44" s="20">
        <v>843882</v>
      </c>
    </row>
    <row r="45" spans="2:7" ht="126" x14ac:dyDescent="0.25">
      <c r="B45" s="14" t="s">
        <v>105</v>
      </c>
      <c r="C45" s="15"/>
      <c r="D45" s="15" t="s">
        <v>106</v>
      </c>
      <c r="E45" s="15"/>
      <c r="F45" s="20">
        <v>8593200</v>
      </c>
      <c r="G45" s="20">
        <v>8436960</v>
      </c>
    </row>
    <row r="46" spans="2:7" ht="31.5" x14ac:dyDescent="0.25">
      <c r="B46" s="14" t="s">
        <v>31</v>
      </c>
      <c r="C46" s="15"/>
      <c r="D46" s="15"/>
      <c r="E46" s="15" t="s">
        <v>8</v>
      </c>
      <c r="F46" s="20">
        <v>8593200</v>
      </c>
      <c r="G46" s="20">
        <v>8436960</v>
      </c>
    </row>
    <row r="47" spans="2:7" ht="31.5" x14ac:dyDescent="0.25">
      <c r="B47" s="14" t="s">
        <v>119</v>
      </c>
      <c r="C47" s="15"/>
      <c r="D47" s="15" t="s">
        <v>46</v>
      </c>
      <c r="E47" s="15"/>
      <c r="F47" s="20">
        <v>66220515</v>
      </c>
      <c r="G47" s="20">
        <v>2198830</v>
      </c>
    </row>
    <row r="48" spans="2:7" ht="31.5" x14ac:dyDescent="0.25">
      <c r="B48" s="13" t="s">
        <v>47</v>
      </c>
      <c r="C48" s="17"/>
      <c r="D48" s="17" t="s">
        <v>48</v>
      </c>
      <c r="E48" s="17"/>
      <c r="F48" s="19">
        <v>2198830</v>
      </c>
      <c r="G48" s="19">
        <v>2198830</v>
      </c>
    </row>
    <row r="49" spans="2:7" ht="63" x14ac:dyDescent="0.25">
      <c r="B49" s="14" t="s">
        <v>49</v>
      </c>
      <c r="C49" s="15"/>
      <c r="D49" s="15" t="s">
        <v>50</v>
      </c>
      <c r="E49" s="15"/>
      <c r="F49" s="20">
        <v>265761</v>
      </c>
      <c r="G49" s="20">
        <v>265761</v>
      </c>
    </row>
    <row r="50" spans="2:7" ht="31.5" x14ac:dyDescent="0.25">
      <c r="B50" s="14" t="s">
        <v>22</v>
      </c>
      <c r="C50" s="15"/>
      <c r="D50" s="15"/>
      <c r="E50" s="15" t="s">
        <v>23</v>
      </c>
      <c r="F50" s="20">
        <v>265761</v>
      </c>
      <c r="G50" s="20">
        <v>265761</v>
      </c>
    </row>
    <row r="51" spans="2:7" ht="31.5" x14ac:dyDescent="0.25">
      <c r="B51" s="14" t="s">
        <v>155</v>
      </c>
      <c r="C51" s="15"/>
      <c r="D51" s="15" t="s">
        <v>51</v>
      </c>
      <c r="E51" s="15"/>
      <c r="F51" s="20">
        <v>1897463</v>
      </c>
      <c r="G51" s="20">
        <v>1897463</v>
      </c>
    </row>
    <row r="52" spans="2:7" ht="31.5" x14ac:dyDescent="0.25">
      <c r="B52" s="14" t="s">
        <v>22</v>
      </c>
      <c r="C52" s="15"/>
      <c r="D52" s="15"/>
      <c r="E52" s="15" t="s">
        <v>23</v>
      </c>
      <c r="F52" s="20">
        <v>1897463</v>
      </c>
      <c r="G52" s="20">
        <v>1897463</v>
      </c>
    </row>
    <row r="53" spans="2:7" ht="47.25" x14ac:dyDescent="0.25">
      <c r="B53" s="14" t="s">
        <v>52</v>
      </c>
      <c r="C53" s="15"/>
      <c r="D53" s="15" t="s">
        <v>53</v>
      </c>
      <c r="E53" s="15"/>
      <c r="F53" s="20">
        <v>35606</v>
      </c>
      <c r="G53" s="20">
        <v>35606</v>
      </c>
    </row>
    <row r="54" spans="2:7" ht="31.5" x14ac:dyDescent="0.25">
      <c r="B54" s="14" t="s">
        <v>44</v>
      </c>
      <c r="C54" s="15"/>
      <c r="D54" s="15"/>
      <c r="E54" s="15" t="s">
        <v>45</v>
      </c>
      <c r="F54" s="20">
        <v>35606</v>
      </c>
      <c r="G54" s="20">
        <v>35606</v>
      </c>
    </row>
    <row r="55" spans="2:7" x14ac:dyDescent="0.25">
      <c r="B55" s="13" t="s">
        <v>118</v>
      </c>
      <c r="C55" s="17"/>
      <c r="D55" s="17" t="s">
        <v>156</v>
      </c>
      <c r="E55" s="17"/>
      <c r="F55" s="19">
        <v>64021685</v>
      </c>
      <c r="G55" s="19">
        <v>0</v>
      </c>
    </row>
    <row r="56" spans="2:7" ht="63" x14ac:dyDescent="0.25">
      <c r="B56" s="14" t="s">
        <v>143</v>
      </c>
      <c r="C56" s="15"/>
      <c r="D56" s="15" t="s">
        <v>157</v>
      </c>
      <c r="E56" s="15"/>
      <c r="F56" s="20">
        <v>64021685</v>
      </c>
      <c r="G56" s="20">
        <v>0</v>
      </c>
    </row>
    <row r="57" spans="2:7" ht="31.5" x14ac:dyDescent="0.25">
      <c r="B57" s="14" t="s">
        <v>31</v>
      </c>
      <c r="C57" s="15"/>
      <c r="D57" s="15"/>
      <c r="E57" s="15" t="s">
        <v>8</v>
      </c>
      <c r="F57" s="20">
        <v>64021685</v>
      </c>
      <c r="G57" s="20">
        <v>0</v>
      </c>
    </row>
    <row r="58" spans="2:7" ht="47.25" x14ac:dyDescent="0.25">
      <c r="B58" s="12" t="s">
        <v>158</v>
      </c>
      <c r="C58" s="16"/>
      <c r="D58" s="16" t="s">
        <v>81</v>
      </c>
      <c r="E58" s="16"/>
      <c r="F58" s="18">
        <v>2464307</v>
      </c>
      <c r="G58" s="18">
        <v>2481262</v>
      </c>
    </row>
    <row r="59" spans="2:7" ht="47.25" x14ac:dyDescent="0.25">
      <c r="B59" s="14" t="s">
        <v>159</v>
      </c>
      <c r="C59" s="15"/>
      <c r="D59" s="15" t="s">
        <v>82</v>
      </c>
      <c r="E59" s="15"/>
      <c r="F59" s="20">
        <v>2464307</v>
      </c>
      <c r="G59" s="20">
        <v>2481262</v>
      </c>
    </row>
    <row r="60" spans="2:7" ht="47.25" x14ac:dyDescent="0.25">
      <c r="B60" s="13" t="s">
        <v>160</v>
      </c>
      <c r="C60" s="17"/>
      <c r="D60" s="17" t="s">
        <v>161</v>
      </c>
      <c r="E60" s="17"/>
      <c r="F60" s="19">
        <v>2464307</v>
      </c>
      <c r="G60" s="19">
        <v>2481262</v>
      </c>
    </row>
    <row r="61" spans="2:7" ht="47.25" x14ac:dyDescent="0.25">
      <c r="B61" s="14" t="s">
        <v>121</v>
      </c>
      <c r="C61" s="15"/>
      <c r="D61" s="15" t="s">
        <v>122</v>
      </c>
      <c r="E61" s="15"/>
      <c r="F61" s="20">
        <v>993783</v>
      </c>
      <c r="G61" s="20">
        <v>993783</v>
      </c>
    </row>
    <row r="62" spans="2:7" ht="31.5" x14ac:dyDescent="0.25">
      <c r="B62" s="14" t="s">
        <v>44</v>
      </c>
      <c r="C62" s="15"/>
      <c r="D62" s="15"/>
      <c r="E62" s="15" t="s">
        <v>45</v>
      </c>
      <c r="F62" s="20">
        <v>993783</v>
      </c>
      <c r="G62" s="20">
        <v>993783</v>
      </c>
    </row>
    <row r="63" spans="2:7" ht="47.25" x14ac:dyDescent="0.25">
      <c r="B63" s="14" t="s">
        <v>144</v>
      </c>
      <c r="C63" s="15"/>
      <c r="D63" s="15" t="s">
        <v>120</v>
      </c>
      <c r="E63" s="15"/>
      <c r="F63" s="20">
        <v>1470524</v>
      </c>
      <c r="G63" s="20">
        <v>1487479</v>
      </c>
    </row>
    <row r="64" spans="2:7" ht="31.5" x14ac:dyDescent="0.25">
      <c r="B64" s="14" t="s">
        <v>44</v>
      </c>
      <c r="C64" s="15"/>
      <c r="D64" s="15"/>
      <c r="E64" s="15" t="s">
        <v>45</v>
      </c>
      <c r="F64" s="20">
        <v>1470524</v>
      </c>
      <c r="G64" s="20">
        <v>1487479</v>
      </c>
    </row>
    <row r="65" spans="2:7" ht="47.25" x14ac:dyDescent="0.25">
      <c r="B65" s="12" t="s">
        <v>123</v>
      </c>
      <c r="C65" s="16"/>
      <c r="D65" s="16" t="s">
        <v>83</v>
      </c>
      <c r="E65" s="16"/>
      <c r="F65" s="18">
        <v>519498</v>
      </c>
      <c r="G65" s="18">
        <v>519498</v>
      </c>
    </row>
    <row r="66" spans="2:7" x14ac:dyDescent="0.25">
      <c r="B66" s="14" t="s">
        <v>84</v>
      </c>
      <c r="C66" s="15"/>
      <c r="D66" s="15" t="s">
        <v>85</v>
      </c>
      <c r="E66" s="15"/>
      <c r="F66" s="20">
        <f t="shared" ref="F66:G68" si="0">F67</f>
        <v>259749</v>
      </c>
      <c r="G66" s="20">
        <f t="shared" si="0"/>
        <v>259749</v>
      </c>
    </row>
    <row r="67" spans="2:7" ht="31.5" x14ac:dyDescent="0.25">
      <c r="B67" s="13" t="s">
        <v>86</v>
      </c>
      <c r="C67" s="17"/>
      <c r="D67" s="17" t="s">
        <v>87</v>
      </c>
      <c r="E67" s="17"/>
      <c r="F67" s="19">
        <f t="shared" si="0"/>
        <v>259749</v>
      </c>
      <c r="G67" s="19">
        <f t="shared" si="0"/>
        <v>259749</v>
      </c>
    </row>
    <row r="68" spans="2:7" ht="47.25" x14ac:dyDescent="0.25">
      <c r="B68" s="14" t="s">
        <v>145</v>
      </c>
      <c r="C68" s="15"/>
      <c r="D68" s="15" t="s">
        <v>109</v>
      </c>
      <c r="E68" s="15"/>
      <c r="F68" s="20">
        <f t="shared" si="0"/>
        <v>259749</v>
      </c>
      <c r="G68" s="20">
        <f t="shared" si="0"/>
        <v>259749</v>
      </c>
    </row>
    <row r="69" spans="2:7" ht="31.5" x14ac:dyDescent="0.25">
      <c r="B69" s="14" t="s">
        <v>31</v>
      </c>
      <c r="C69" s="15"/>
      <c r="D69" s="15"/>
      <c r="E69" s="15" t="s">
        <v>8</v>
      </c>
      <c r="F69" s="20">
        <v>259749</v>
      </c>
      <c r="G69" s="20">
        <v>259749</v>
      </c>
    </row>
    <row r="70" spans="2:7" ht="63" x14ac:dyDescent="0.25">
      <c r="B70" s="12" t="s">
        <v>124</v>
      </c>
      <c r="C70" s="16"/>
      <c r="D70" s="16" t="s">
        <v>61</v>
      </c>
      <c r="E70" s="16"/>
      <c r="F70" s="18">
        <v>0</v>
      </c>
      <c r="G70" s="18">
        <v>18000000</v>
      </c>
    </row>
    <row r="71" spans="2:7" ht="63" x14ac:dyDescent="0.25">
      <c r="B71" s="14" t="s">
        <v>125</v>
      </c>
      <c r="C71" s="15"/>
      <c r="D71" s="15" t="s">
        <v>62</v>
      </c>
      <c r="E71" s="15"/>
      <c r="F71" s="20">
        <v>0</v>
      </c>
      <c r="G71" s="20">
        <v>18000000</v>
      </c>
    </row>
    <row r="72" spans="2:7" x14ac:dyDescent="0.25">
      <c r="B72" s="13" t="s">
        <v>63</v>
      </c>
      <c r="C72" s="17"/>
      <c r="D72" s="17" t="s">
        <v>64</v>
      </c>
      <c r="E72" s="17"/>
      <c r="F72" s="19">
        <v>0</v>
      </c>
      <c r="G72" s="19">
        <v>18000000</v>
      </c>
    </row>
    <row r="73" spans="2:7" ht="47.25" x14ac:dyDescent="0.25">
      <c r="B73" s="14" t="s">
        <v>107</v>
      </c>
      <c r="C73" s="15"/>
      <c r="D73" s="15" t="s">
        <v>108</v>
      </c>
      <c r="E73" s="15"/>
      <c r="F73" s="20">
        <v>0</v>
      </c>
      <c r="G73" s="20">
        <v>18000000</v>
      </c>
    </row>
    <row r="74" spans="2:7" ht="31.5" x14ac:dyDescent="0.25">
      <c r="B74" s="14" t="s">
        <v>22</v>
      </c>
      <c r="C74" s="15"/>
      <c r="D74" s="15"/>
      <c r="E74" s="15" t="s">
        <v>23</v>
      </c>
      <c r="F74" s="20">
        <v>0</v>
      </c>
      <c r="G74" s="20">
        <v>18000000</v>
      </c>
    </row>
    <row r="75" spans="2:7" ht="47.25" x14ac:dyDescent="0.25">
      <c r="B75" s="12" t="s">
        <v>126</v>
      </c>
      <c r="C75" s="16"/>
      <c r="D75" s="16" t="s">
        <v>65</v>
      </c>
      <c r="E75" s="16"/>
      <c r="F75" s="18">
        <v>35518619</v>
      </c>
      <c r="G75" s="18">
        <v>35531619</v>
      </c>
    </row>
    <row r="76" spans="2:7" ht="31.5" x14ac:dyDescent="0.25">
      <c r="B76" s="14" t="s">
        <v>127</v>
      </c>
      <c r="C76" s="15"/>
      <c r="D76" s="15" t="s">
        <v>66</v>
      </c>
      <c r="E76" s="15"/>
      <c r="F76" s="20">
        <v>35518619</v>
      </c>
      <c r="G76" s="20">
        <v>35531619</v>
      </c>
    </row>
    <row r="77" spans="2:7" x14ac:dyDescent="0.25">
      <c r="B77" s="13" t="s">
        <v>67</v>
      </c>
      <c r="C77" s="17"/>
      <c r="D77" s="17" t="s">
        <v>68</v>
      </c>
      <c r="E77" s="17"/>
      <c r="F77" s="19">
        <v>35518619</v>
      </c>
      <c r="G77" s="19">
        <v>35531619</v>
      </c>
    </row>
    <row r="78" spans="2:7" x14ac:dyDescent="0.25">
      <c r="B78" s="14" t="s">
        <v>67</v>
      </c>
      <c r="C78" s="15"/>
      <c r="D78" s="15" t="s">
        <v>69</v>
      </c>
      <c r="E78" s="15"/>
      <c r="F78" s="20">
        <v>17996000</v>
      </c>
      <c r="G78" s="20">
        <v>18009000</v>
      </c>
    </row>
    <row r="79" spans="2:7" ht="31.5" x14ac:dyDescent="0.25">
      <c r="B79" s="14" t="s">
        <v>22</v>
      </c>
      <c r="C79" s="15"/>
      <c r="D79" s="15"/>
      <c r="E79" s="15" t="s">
        <v>23</v>
      </c>
      <c r="F79" s="20">
        <v>17996000</v>
      </c>
      <c r="G79" s="20">
        <v>18009000</v>
      </c>
    </row>
    <row r="80" spans="2:7" x14ac:dyDescent="0.25">
      <c r="B80" s="14" t="s">
        <v>70</v>
      </c>
      <c r="C80" s="15"/>
      <c r="D80" s="15" t="s">
        <v>71</v>
      </c>
      <c r="E80" s="15"/>
      <c r="F80" s="20">
        <v>17522619</v>
      </c>
      <c r="G80" s="20">
        <v>17522619</v>
      </c>
    </row>
    <row r="81" spans="2:7" ht="31.5" x14ac:dyDescent="0.25">
      <c r="B81" s="14" t="s">
        <v>22</v>
      </c>
      <c r="C81" s="15"/>
      <c r="D81" s="15"/>
      <c r="E81" s="15" t="s">
        <v>23</v>
      </c>
      <c r="F81" s="20">
        <v>17522619</v>
      </c>
      <c r="G81" s="20">
        <v>17522619</v>
      </c>
    </row>
    <row r="82" spans="2:7" ht="31.5" x14ac:dyDescent="0.25">
      <c r="B82" s="12" t="s">
        <v>128</v>
      </c>
      <c r="C82" s="16"/>
      <c r="D82" s="16" t="s">
        <v>55</v>
      </c>
      <c r="E82" s="16"/>
      <c r="F82" s="18">
        <v>68062502</v>
      </c>
      <c r="G82" s="18">
        <v>61983745</v>
      </c>
    </row>
    <row r="83" spans="2:7" ht="31.5" x14ac:dyDescent="0.25">
      <c r="B83" s="14" t="s">
        <v>129</v>
      </c>
      <c r="C83" s="15"/>
      <c r="D83" s="15" t="s">
        <v>88</v>
      </c>
      <c r="E83" s="15"/>
      <c r="F83" s="20">
        <v>23951036</v>
      </c>
      <c r="G83" s="20">
        <v>17677239</v>
      </c>
    </row>
    <row r="84" spans="2:7" ht="31.5" x14ac:dyDescent="0.25">
      <c r="B84" s="13" t="s">
        <v>89</v>
      </c>
      <c r="C84" s="17"/>
      <c r="D84" s="17" t="s">
        <v>90</v>
      </c>
      <c r="E84" s="17"/>
      <c r="F84" s="19">
        <v>240000</v>
      </c>
      <c r="G84" s="19">
        <v>240000</v>
      </c>
    </row>
    <row r="85" spans="2:7" ht="63" x14ac:dyDescent="0.25">
      <c r="B85" s="14" t="s">
        <v>91</v>
      </c>
      <c r="C85" s="15"/>
      <c r="D85" s="15" t="s">
        <v>92</v>
      </c>
      <c r="E85" s="15"/>
      <c r="F85" s="20">
        <v>240000</v>
      </c>
      <c r="G85" s="20">
        <v>240000</v>
      </c>
    </row>
    <row r="86" spans="2:7" ht="31.5" x14ac:dyDescent="0.25">
      <c r="B86" s="14" t="s">
        <v>31</v>
      </c>
      <c r="C86" s="15"/>
      <c r="D86" s="15"/>
      <c r="E86" s="15" t="s">
        <v>8</v>
      </c>
      <c r="F86" s="20">
        <v>240000</v>
      </c>
      <c r="G86" s="20">
        <v>240000</v>
      </c>
    </row>
    <row r="87" spans="2:7" ht="31.5" x14ac:dyDescent="0.25">
      <c r="B87" s="13" t="s">
        <v>110</v>
      </c>
      <c r="C87" s="17"/>
      <c r="D87" s="17" t="s">
        <v>111</v>
      </c>
      <c r="E87" s="17"/>
      <c r="F87" s="19">
        <v>48404</v>
      </c>
      <c r="G87" s="19">
        <v>49239</v>
      </c>
    </row>
    <row r="88" spans="2:7" ht="31.5" x14ac:dyDescent="0.25">
      <c r="B88" s="14" t="s">
        <v>112</v>
      </c>
      <c r="C88" s="15"/>
      <c r="D88" s="15" t="s">
        <v>113</v>
      </c>
      <c r="E88" s="15"/>
      <c r="F88" s="20">
        <v>48404</v>
      </c>
      <c r="G88" s="20">
        <v>49239</v>
      </c>
    </row>
    <row r="89" spans="2:7" ht="31.5" x14ac:dyDescent="0.25">
      <c r="B89" s="14" t="s">
        <v>31</v>
      </c>
      <c r="C89" s="15"/>
      <c r="D89" s="15"/>
      <c r="E89" s="15" t="s">
        <v>8</v>
      </c>
      <c r="F89" s="20">
        <v>48404</v>
      </c>
      <c r="G89" s="20">
        <v>49239</v>
      </c>
    </row>
    <row r="90" spans="2:7" ht="31.5" x14ac:dyDescent="0.25">
      <c r="B90" s="13" t="s">
        <v>162</v>
      </c>
      <c r="C90" s="17"/>
      <c r="D90" s="17" t="s">
        <v>114</v>
      </c>
      <c r="E90" s="17"/>
      <c r="F90" s="19">
        <v>23662632</v>
      </c>
      <c r="G90" s="19">
        <v>17388000</v>
      </c>
    </row>
    <row r="91" spans="2:7" ht="53.25" customHeight="1" x14ac:dyDescent="0.25">
      <c r="B91" s="14" t="s">
        <v>163</v>
      </c>
      <c r="C91" s="15"/>
      <c r="D91" s="15" t="s">
        <v>130</v>
      </c>
      <c r="E91" s="15"/>
      <c r="F91" s="20">
        <v>6384737</v>
      </c>
      <c r="G91" s="20">
        <v>17388000</v>
      </c>
    </row>
    <row r="92" spans="2:7" ht="36" customHeight="1" x14ac:dyDescent="0.25">
      <c r="B92" s="14" t="s">
        <v>31</v>
      </c>
      <c r="C92" s="15"/>
      <c r="D92" s="15"/>
      <c r="E92" s="15" t="s">
        <v>8</v>
      </c>
      <c r="F92" s="20">
        <v>6384737</v>
      </c>
      <c r="G92" s="20">
        <v>17388000</v>
      </c>
    </row>
    <row r="93" spans="2:7" ht="21.75" customHeight="1" x14ac:dyDescent="0.25">
      <c r="B93" s="14" t="s">
        <v>164</v>
      </c>
      <c r="C93" s="15"/>
      <c r="D93" s="15" t="s">
        <v>131</v>
      </c>
      <c r="E93" s="15"/>
      <c r="F93" s="20">
        <v>17277895</v>
      </c>
      <c r="G93" s="20">
        <v>0</v>
      </c>
    </row>
    <row r="94" spans="2:7" ht="37.5" customHeight="1" x14ac:dyDescent="0.25">
      <c r="B94" s="14" t="s">
        <v>31</v>
      </c>
      <c r="C94" s="15"/>
      <c r="D94" s="15"/>
      <c r="E94" s="15" t="s">
        <v>8</v>
      </c>
      <c r="F94" s="20">
        <v>17277895</v>
      </c>
      <c r="G94" s="20">
        <v>0</v>
      </c>
    </row>
    <row r="95" spans="2:7" x14ac:dyDescent="0.25">
      <c r="B95" s="14" t="s">
        <v>165</v>
      </c>
      <c r="C95" s="15"/>
      <c r="D95" s="15" t="s">
        <v>56</v>
      </c>
      <c r="E95" s="15"/>
      <c r="F95" s="20">
        <v>44111466</v>
      </c>
      <c r="G95" s="20">
        <v>44306506</v>
      </c>
    </row>
    <row r="96" spans="2:7" ht="31.5" x14ac:dyDescent="0.25">
      <c r="B96" s="13" t="s">
        <v>57</v>
      </c>
      <c r="C96" s="17"/>
      <c r="D96" s="17" t="s">
        <v>58</v>
      </c>
      <c r="E96" s="17"/>
      <c r="F96" s="19">
        <v>44111466</v>
      </c>
      <c r="G96" s="19">
        <v>44306506</v>
      </c>
    </row>
    <row r="97" spans="2:7" ht="37.5" customHeight="1" x14ac:dyDescent="0.25">
      <c r="B97" s="14" t="s">
        <v>93</v>
      </c>
      <c r="C97" s="15"/>
      <c r="D97" s="15" t="s">
        <v>94</v>
      </c>
      <c r="E97" s="15"/>
      <c r="F97" s="20">
        <v>37440455</v>
      </c>
      <c r="G97" s="20">
        <v>37599629</v>
      </c>
    </row>
    <row r="98" spans="2:7" ht="39.75" customHeight="1" x14ac:dyDescent="0.25">
      <c r="B98" s="14" t="s">
        <v>31</v>
      </c>
      <c r="C98" s="15"/>
      <c r="D98" s="15"/>
      <c r="E98" s="15" t="s">
        <v>8</v>
      </c>
      <c r="F98" s="20">
        <v>37440455</v>
      </c>
      <c r="G98" s="20">
        <v>37599629</v>
      </c>
    </row>
    <row r="99" spans="2:7" ht="31.5" x14ac:dyDescent="0.25">
      <c r="B99" s="14" t="s">
        <v>95</v>
      </c>
      <c r="C99" s="15"/>
      <c r="D99" s="15" t="s">
        <v>96</v>
      </c>
      <c r="E99" s="15"/>
      <c r="F99" s="20">
        <v>4904011</v>
      </c>
      <c r="G99" s="20">
        <v>4930377</v>
      </c>
    </row>
    <row r="100" spans="2:7" ht="33.75" customHeight="1" x14ac:dyDescent="0.25">
      <c r="B100" s="14" t="s">
        <v>31</v>
      </c>
      <c r="C100" s="15"/>
      <c r="D100" s="15"/>
      <c r="E100" s="15" t="s">
        <v>8</v>
      </c>
      <c r="F100" s="20">
        <v>4904011</v>
      </c>
      <c r="G100" s="20">
        <v>4930377</v>
      </c>
    </row>
    <row r="101" spans="2:7" ht="31.5" x14ac:dyDescent="0.25">
      <c r="B101" s="14" t="s">
        <v>59</v>
      </c>
      <c r="C101" s="15"/>
      <c r="D101" s="15" t="s">
        <v>60</v>
      </c>
      <c r="E101" s="15"/>
      <c r="F101" s="20">
        <v>1767000</v>
      </c>
      <c r="G101" s="20">
        <v>1776500</v>
      </c>
    </row>
    <row r="102" spans="2:7" ht="37.5" customHeight="1" x14ac:dyDescent="0.25">
      <c r="B102" s="14" t="s">
        <v>31</v>
      </c>
      <c r="C102" s="15"/>
      <c r="D102" s="15"/>
      <c r="E102" s="15" t="s">
        <v>8</v>
      </c>
      <c r="F102" s="20">
        <v>1767000</v>
      </c>
      <c r="G102" s="20">
        <v>1776500</v>
      </c>
    </row>
    <row r="103" spans="2:7" ht="47.25" x14ac:dyDescent="0.25">
      <c r="B103" s="12" t="s">
        <v>132</v>
      </c>
      <c r="C103" s="16"/>
      <c r="D103" s="16" t="s">
        <v>133</v>
      </c>
      <c r="E103" s="16"/>
      <c r="F103" s="18">
        <v>223813</v>
      </c>
      <c r="G103" s="18">
        <v>223813</v>
      </c>
    </row>
    <row r="104" spans="2:7" ht="47.25" x14ac:dyDescent="0.25">
      <c r="B104" s="14" t="s">
        <v>166</v>
      </c>
      <c r="C104" s="15"/>
      <c r="D104" s="15" t="s">
        <v>167</v>
      </c>
      <c r="E104" s="15"/>
      <c r="F104" s="20">
        <v>223813</v>
      </c>
      <c r="G104" s="20">
        <v>223813</v>
      </c>
    </row>
    <row r="105" spans="2:7" ht="71.25" customHeight="1" x14ac:dyDescent="0.25">
      <c r="B105" s="13" t="s">
        <v>168</v>
      </c>
      <c r="C105" s="17"/>
      <c r="D105" s="17" t="s">
        <v>169</v>
      </c>
      <c r="E105" s="17"/>
      <c r="F105" s="19">
        <v>223813</v>
      </c>
      <c r="G105" s="19">
        <v>223813</v>
      </c>
    </row>
    <row r="106" spans="2:7" ht="81.75" customHeight="1" x14ac:dyDescent="0.25">
      <c r="B106" s="14" t="s">
        <v>134</v>
      </c>
      <c r="C106" s="15"/>
      <c r="D106" s="15" t="s">
        <v>170</v>
      </c>
      <c r="E106" s="15"/>
      <c r="F106" s="20">
        <v>11191</v>
      </c>
      <c r="G106" s="20">
        <v>11191</v>
      </c>
    </row>
    <row r="107" spans="2:7" ht="34.5" customHeight="1" x14ac:dyDescent="0.25">
      <c r="B107" s="14" t="s">
        <v>22</v>
      </c>
      <c r="C107" s="15"/>
      <c r="D107" s="15"/>
      <c r="E107" s="15" t="s">
        <v>23</v>
      </c>
      <c r="F107" s="20">
        <v>11191</v>
      </c>
      <c r="G107" s="20">
        <v>11191</v>
      </c>
    </row>
    <row r="108" spans="2:7" ht="89.25" customHeight="1" x14ac:dyDescent="0.25">
      <c r="B108" s="14" t="s">
        <v>171</v>
      </c>
      <c r="C108" s="15"/>
      <c r="D108" s="15" t="s">
        <v>172</v>
      </c>
      <c r="E108" s="15"/>
      <c r="F108" s="20">
        <v>212622</v>
      </c>
      <c r="G108" s="20">
        <v>212622</v>
      </c>
    </row>
    <row r="109" spans="2:7" ht="34.5" customHeight="1" x14ac:dyDescent="0.25">
      <c r="B109" s="14" t="s">
        <v>22</v>
      </c>
      <c r="C109" s="15"/>
      <c r="D109" s="15"/>
      <c r="E109" s="15" t="s">
        <v>23</v>
      </c>
      <c r="F109" s="20">
        <v>212622</v>
      </c>
      <c r="G109" s="20">
        <v>212622</v>
      </c>
    </row>
    <row r="110" spans="2:7" ht="47.25" x14ac:dyDescent="0.25">
      <c r="B110" s="12" t="s">
        <v>173</v>
      </c>
      <c r="C110" s="16"/>
      <c r="D110" s="16" t="s">
        <v>72</v>
      </c>
      <c r="E110" s="16"/>
      <c r="F110" s="18">
        <v>2072971</v>
      </c>
      <c r="G110" s="18">
        <v>2072971</v>
      </c>
    </row>
    <row r="111" spans="2:7" ht="34.5" customHeight="1" x14ac:dyDescent="0.25">
      <c r="B111" s="14" t="s">
        <v>174</v>
      </c>
      <c r="C111" s="15"/>
      <c r="D111" s="15" t="s">
        <v>135</v>
      </c>
      <c r="E111" s="15"/>
      <c r="F111" s="20">
        <v>1954637</v>
      </c>
      <c r="G111" s="20">
        <v>1954637</v>
      </c>
    </row>
    <row r="112" spans="2:7" ht="22.5" customHeight="1" x14ac:dyDescent="0.25">
      <c r="B112" s="13" t="s">
        <v>136</v>
      </c>
      <c r="C112" s="17"/>
      <c r="D112" s="17" t="s">
        <v>175</v>
      </c>
      <c r="E112" s="17"/>
      <c r="F112" s="19">
        <v>1954637</v>
      </c>
      <c r="G112" s="19">
        <v>1954637</v>
      </c>
    </row>
    <row r="113" spans="2:7" ht="32.25" customHeight="1" x14ac:dyDescent="0.25">
      <c r="B113" s="14" t="s">
        <v>137</v>
      </c>
      <c r="C113" s="15"/>
      <c r="D113" s="15" t="s">
        <v>176</v>
      </c>
      <c r="E113" s="15"/>
      <c r="F113" s="20">
        <v>1954637</v>
      </c>
      <c r="G113" s="20">
        <v>1954637</v>
      </c>
    </row>
    <row r="114" spans="2:7" ht="39.75" customHeight="1" x14ac:dyDescent="0.25">
      <c r="B114" s="14" t="s">
        <v>22</v>
      </c>
      <c r="C114" s="15"/>
      <c r="D114" s="15"/>
      <c r="E114" s="15" t="s">
        <v>23</v>
      </c>
      <c r="F114" s="20">
        <v>1954637</v>
      </c>
      <c r="G114" s="20">
        <v>1954637</v>
      </c>
    </row>
    <row r="115" spans="2:7" ht="47.25" x14ac:dyDescent="0.25">
      <c r="B115" s="14" t="s">
        <v>73</v>
      </c>
      <c r="C115" s="15"/>
      <c r="D115" s="15" t="s">
        <v>74</v>
      </c>
      <c r="E115" s="15"/>
      <c r="F115" s="20">
        <v>118334</v>
      </c>
      <c r="G115" s="20">
        <v>118334</v>
      </c>
    </row>
    <row r="116" spans="2:7" ht="31.5" x14ac:dyDescent="0.25">
      <c r="B116" s="13" t="s">
        <v>75</v>
      </c>
      <c r="C116" s="17"/>
      <c r="D116" s="17" t="s">
        <v>76</v>
      </c>
      <c r="E116" s="17"/>
      <c r="F116" s="19">
        <v>118334</v>
      </c>
      <c r="G116" s="19">
        <v>118334</v>
      </c>
    </row>
    <row r="117" spans="2:7" ht="47.25" x14ac:dyDescent="0.25">
      <c r="B117" s="14" t="s">
        <v>177</v>
      </c>
      <c r="C117" s="15"/>
      <c r="D117" s="15" t="s">
        <v>77</v>
      </c>
      <c r="E117" s="15"/>
      <c r="F117" s="20">
        <v>118334</v>
      </c>
      <c r="G117" s="20">
        <v>118334</v>
      </c>
    </row>
    <row r="118" spans="2:7" ht="33.75" customHeight="1" x14ac:dyDescent="0.25">
      <c r="B118" s="14" t="s">
        <v>22</v>
      </c>
      <c r="C118" s="15"/>
      <c r="D118" s="15"/>
      <c r="E118" s="15" t="s">
        <v>23</v>
      </c>
      <c r="F118" s="20">
        <v>118334</v>
      </c>
      <c r="G118" s="20">
        <v>118334</v>
      </c>
    </row>
    <row r="119" spans="2:7" x14ac:dyDescent="0.25">
      <c r="B119" s="13" t="s">
        <v>9</v>
      </c>
      <c r="C119" s="17"/>
      <c r="D119" s="17" t="s">
        <v>10</v>
      </c>
      <c r="E119" s="17"/>
      <c r="F119" s="19">
        <f>259749+129633285</f>
        <v>129893034</v>
      </c>
      <c r="G119" s="19">
        <f>259749+130640196</f>
        <v>130899945</v>
      </c>
    </row>
    <row r="120" spans="2:7" ht="101.25" customHeight="1" x14ac:dyDescent="0.25">
      <c r="B120" s="14" t="s">
        <v>138</v>
      </c>
      <c r="C120" s="15"/>
      <c r="D120" s="15" t="s">
        <v>54</v>
      </c>
      <c r="E120" s="15"/>
      <c r="F120" s="20">
        <v>8027760</v>
      </c>
      <c r="G120" s="20">
        <v>8070920</v>
      </c>
    </row>
    <row r="121" spans="2:7" ht="38.25" customHeight="1" x14ac:dyDescent="0.25">
      <c r="B121" s="14" t="s">
        <v>31</v>
      </c>
      <c r="C121" s="15"/>
      <c r="D121" s="15"/>
      <c r="E121" s="15" t="s">
        <v>8</v>
      </c>
      <c r="F121" s="20">
        <v>8027760</v>
      </c>
      <c r="G121" s="20">
        <v>8070920</v>
      </c>
    </row>
    <row r="122" spans="2:7" ht="31.5" x14ac:dyDescent="0.25">
      <c r="B122" s="14" t="s">
        <v>188</v>
      </c>
      <c r="C122" s="15"/>
      <c r="D122" s="15" t="s">
        <v>189</v>
      </c>
      <c r="E122" s="15"/>
      <c r="F122" s="20">
        <v>300000</v>
      </c>
      <c r="G122" s="20">
        <v>300000</v>
      </c>
    </row>
    <row r="123" spans="2:7" x14ac:dyDescent="0.25">
      <c r="B123" s="14" t="s">
        <v>190</v>
      </c>
      <c r="C123" s="15"/>
      <c r="D123" s="15"/>
      <c r="E123" s="15" t="s">
        <v>191</v>
      </c>
      <c r="F123" s="20">
        <v>300000</v>
      </c>
      <c r="G123" s="20">
        <v>300000</v>
      </c>
    </row>
    <row r="124" spans="2:7" x14ac:dyDescent="0.25">
      <c r="B124" s="14" t="s">
        <v>13</v>
      </c>
      <c r="C124" s="15"/>
      <c r="D124" s="15" t="s">
        <v>14</v>
      </c>
      <c r="E124" s="15"/>
      <c r="F124" s="20">
        <v>4358910</v>
      </c>
      <c r="G124" s="20">
        <v>4382345</v>
      </c>
    </row>
    <row r="125" spans="2:7" ht="83.25" customHeight="1" x14ac:dyDescent="0.25">
      <c r="B125" s="14" t="s">
        <v>11</v>
      </c>
      <c r="C125" s="15"/>
      <c r="D125" s="15"/>
      <c r="E125" s="15" t="s">
        <v>12</v>
      </c>
      <c r="F125" s="20">
        <v>4358910</v>
      </c>
      <c r="G125" s="20">
        <v>4382345</v>
      </c>
    </row>
    <row r="126" spans="2:7" ht="54" customHeight="1" x14ac:dyDescent="0.25">
      <c r="B126" s="14" t="s">
        <v>141</v>
      </c>
      <c r="C126" s="15"/>
      <c r="D126" s="15" t="s">
        <v>79</v>
      </c>
      <c r="E126" s="15"/>
      <c r="F126" s="20">
        <f>F127</f>
        <v>3344749</v>
      </c>
      <c r="G126" s="20">
        <f>G127</f>
        <v>3344749</v>
      </c>
    </row>
    <row r="127" spans="2:7" ht="34.5" customHeight="1" x14ac:dyDescent="0.25">
      <c r="B127" s="14" t="s">
        <v>22</v>
      </c>
      <c r="C127" s="15"/>
      <c r="D127" s="15"/>
      <c r="E127" s="15" t="s">
        <v>23</v>
      </c>
      <c r="F127" s="20">
        <f>259749+3085000</f>
        <v>3344749</v>
      </c>
      <c r="G127" s="20">
        <f>259749+3085000</f>
        <v>3344749</v>
      </c>
    </row>
    <row r="128" spans="2:7" x14ac:dyDescent="0.25">
      <c r="B128" s="14" t="s">
        <v>18</v>
      </c>
      <c r="C128" s="15"/>
      <c r="D128" s="15" t="s">
        <v>19</v>
      </c>
      <c r="E128" s="15"/>
      <c r="F128" s="20">
        <v>77536565</v>
      </c>
      <c r="G128" s="20">
        <v>77786903</v>
      </c>
    </row>
    <row r="129" spans="2:7" ht="83.25" customHeight="1" x14ac:dyDescent="0.25">
      <c r="B129" s="14" t="s">
        <v>11</v>
      </c>
      <c r="C129" s="15"/>
      <c r="D129" s="15"/>
      <c r="E129" s="15" t="s">
        <v>12</v>
      </c>
      <c r="F129" s="20">
        <v>75986565</v>
      </c>
      <c r="G129" s="20">
        <v>76026294</v>
      </c>
    </row>
    <row r="130" spans="2:7" ht="38.25" customHeight="1" x14ac:dyDescent="0.25">
      <c r="B130" s="14" t="s">
        <v>22</v>
      </c>
      <c r="C130" s="15"/>
      <c r="D130" s="15"/>
      <c r="E130" s="15" t="s">
        <v>23</v>
      </c>
      <c r="F130" s="20">
        <v>1550000</v>
      </c>
      <c r="G130" s="20">
        <v>1760609</v>
      </c>
    </row>
    <row r="131" spans="2:7" ht="63" x14ac:dyDescent="0.25">
      <c r="B131" s="14" t="s">
        <v>142</v>
      </c>
      <c r="C131" s="15"/>
      <c r="D131" s="15" t="s">
        <v>20</v>
      </c>
      <c r="E131" s="15"/>
      <c r="F131" s="20">
        <v>34265577</v>
      </c>
      <c r="G131" s="20">
        <v>34445287</v>
      </c>
    </row>
    <row r="132" spans="2:7" ht="78" customHeight="1" x14ac:dyDescent="0.25">
      <c r="B132" s="14" t="s">
        <v>11</v>
      </c>
      <c r="C132" s="15"/>
      <c r="D132" s="15"/>
      <c r="E132" s="15" t="s">
        <v>12</v>
      </c>
      <c r="F132" s="20">
        <v>33765577</v>
      </c>
      <c r="G132" s="20">
        <v>34265577</v>
      </c>
    </row>
    <row r="133" spans="2:7" ht="37.5" customHeight="1" x14ac:dyDescent="0.25">
      <c r="B133" s="14" t="s">
        <v>22</v>
      </c>
      <c r="C133" s="15"/>
      <c r="D133" s="15"/>
      <c r="E133" s="15" t="s">
        <v>23</v>
      </c>
      <c r="F133" s="20">
        <v>500000</v>
      </c>
      <c r="G133" s="20">
        <v>179710</v>
      </c>
    </row>
    <row r="134" spans="2:7" ht="47.25" x14ac:dyDescent="0.25">
      <c r="B134" s="14" t="s">
        <v>178</v>
      </c>
      <c r="C134" s="15"/>
      <c r="D134" s="15" t="s">
        <v>179</v>
      </c>
      <c r="E134" s="15"/>
      <c r="F134" s="20">
        <v>1939692</v>
      </c>
      <c r="G134" s="20">
        <v>2449899</v>
      </c>
    </row>
    <row r="135" spans="2:7" ht="83.25" customHeight="1" x14ac:dyDescent="0.25">
      <c r="B135" s="14" t="s">
        <v>11</v>
      </c>
      <c r="C135" s="15"/>
      <c r="D135" s="15"/>
      <c r="E135" s="15" t="s">
        <v>12</v>
      </c>
      <c r="F135" s="20">
        <v>1939692</v>
      </c>
      <c r="G135" s="20">
        <v>2449899</v>
      </c>
    </row>
    <row r="136" spans="2:7" ht="63" x14ac:dyDescent="0.25">
      <c r="B136" s="14" t="s">
        <v>180</v>
      </c>
      <c r="C136" s="15"/>
      <c r="D136" s="15" t="s">
        <v>21</v>
      </c>
      <c r="E136" s="15"/>
      <c r="F136" s="20">
        <v>715</v>
      </c>
      <c r="G136" s="20">
        <v>776</v>
      </c>
    </row>
    <row r="137" spans="2:7" ht="36" customHeight="1" x14ac:dyDescent="0.25">
      <c r="B137" s="14" t="s">
        <v>22</v>
      </c>
      <c r="C137" s="15"/>
      <c r="D137" s="15"/>
      <c r="E137" s="15" t="s">
        <v>23</v>
      </c>
      <c r="F137" s="20">
        <v>715</v>
      </c>
      <c r="G137" s="20">
        <v>776</v>
      </c>
    </row>
    <row r="138" spans="2:7" ht="63.75" customHeight="1" x14ac:dyDescent="0.25">
      <c r="B138" s="14" t="s">
        <v>181</v>
      </c>
      <c r="C138" s="15"/>
      <c r="D138" s="15" t="s">
        <v>24</v>
      </c>
      <c r="E138" s="15"/>
      <c r="F138" s="20">
        <v>68600</v>
      </c>
      <c r="G138" s="20">
        <v>68600</v>
      </c>
    </row>
    <row r="139" spans="2:7" ht="83.25" customHeight="1" x14ac:dyDescent="0.25">
      <c r="B139" s="14" t="s">
        <v>11</v>
      </c>
      <c r="C139" s="15"/>
      <c r="D139" s="15"/>
      <c r="E139" s="15" t="s">
        <v>12</v>
      </c>
      <c r="F139" s="20">
        <v>68600</v>
      </c>
      <c r="G139" s="20">
        <v>68600</v>
      </c>
    </row>
    <row r="140" spans="2:7" ht="47.25" x14ac:dyDescent="0.25">
      <c r="B140" s="14" t="s">
        <v>25</v>
      </c>
      <c r="C140" s="15"/>
      <c r="D140" s="15" t="s">
        <v>26</v>
      </c>
      <c r="E140" s="15"/>
      <c r="F140" s="20">
        <v>50466</v>
      </c>
      <c r="G140" s="20">
        <v>50466</v>
      </c>
    </row>
    <row r="141" spans="2:7" ht="34.5" customHeight="1" x14ac:dyDescent="0.25">
      <c r="B141" s="14" t="s">
        <v>22</v>
      </c>
      <c r="C141" s="15"/>
      <c r="D141" s="15"/>
      <c r="E141" s="15" t="s">
        <v>23</v>
      </c>
      <c r="F141" s="20">
        <v>50466</v>
      </c>
      <c r="G141" s="20">
        <v>50466</v>
      </c>
    </row>
    <row r="142" spans="2:7" ht="31.5" x14ac:dyDescent="0.25">
      <c r="B142" s="12" t="s">
        <v>182</v>
      </c>
      <c r="C142" s="16" t="s">
        <v>183</v>
      </c>
      <c r="D142" s="16"/>
      <c r="E142" s="16"/>
      <c r="F142" s="18">
        <v>2292180</v>
      </c>
      <c r="G142" s="18">
        <v>2342010</v>
      </c>
    </row>
    <row r="143" spans="2:7" x14ac:dyDescent="0.25">
      <c r="B143" s="13" t="s">
        <v>9</v>
      </c>
      <c r="C143" s="17"/>
      <c r="D143" s="17" t="s">
        <v>10</v>
      </c>
      <c r="E143" s="17"/>
      <c r="F143" s="19">
        <v>2292180</v>
      </c>
      <c r="G143" s="19">
        <v>2342010</v>
      </c>
    </row>
    <row r="144" spans="2:7" ht="63" x14ac:dyDescent="0.25">
      <c r="B144" s="14" t="s">
        <v>139</v>
      </c>
      <c r="C144" s="15"/>
      <c r="D144" s="15" t="s">
        <v>78</v>
      </c>
      <c r="E144" s="15"/>
      <c r="F144" s="20">
        <v>282180</v>
      </c>
      <c r="G144" s="20">
        <v>300000</v>
      </c>
    </row>
    <row r="145" spans="2:7" ht="18" customHeight="1" x14ac:dyDescent="0.25">
      <c r="B145" s="14" t="s">
        <v>44</v>
      </c>
      <c r="C145" s="15"/>
      <c r="D145" s="15"/>
      <c r="E145" s="15" t="s">
        <v>45</v>
      </c>
      <c r="F145" s="20">
        <v>282180</v>
      </c>
      <c r="G145" s="20">
        <v>300000</v>
      </c>
    </row>
    <row r="146" spans="2:7" ht="47.25" x14ac:dyDescent="0.25">
      <c r="B146" s="14" t="s">
        <v>141</v>
      </c>
      <c r="C146" s="15"/>
      <c r="D146" s="15" t="s">
        <v>79</v>
      </c>
      <c r="E146" s="15"/>
      <c r="F146" s="20">
        <v>1600000</v>
      </c>
      <c r="G146" s="20">
        <v>1600000</v>
      </c>
    </row>
    <row r="147" spans="2:7" ht="33.75" customHeight="1" x14ac:dyDescent="0.25">
      <c r="B147" s="14" t="s">
        <v>22</v>
      </c>
      <c r="C147" s="15"/>
      <c r="D147" s="15"/>
      <c r="E147" s="15" t="s">
        <v>23</v>
      </c>
      <c r="F147" s="20">
        <v>1600000</v>
      </c>
      <c r="G147" s="20">
        <v>1600000</v>
      </c>
    </row>
    <row r="148" spans="2:7" x14ac:dyDescent="0.25">
      <c r="B148" s="14" t="s">
        <v>18</v>
      </c>
      <c r="C148" s="15"/>
      <c r="D148" s="15" t="s">
        <v>19</v>
      </c>
      <c r="E148" s="15"/>
      <c r="F148" s="20">
        <v>410000</v>
      </c>
      <c r="G148" s="20">
        <v>442010</v>
      </c>
    </row>
    <row r="149" spans="2:7" ht="87" customHeight="1" x14ac:dyDescent="0.25">
      <c r="B149" s="14" t="s">
        <v>11</v>
      </c>
      <c r="C149" s="15"/>
      <c r="D149" s="15"/>
      <c r="E149" s="15" t="s">
        <v>12</v>
      </c>
      <c r="F149" s="20">
        <v>400000</v>
      </c>
      <c r="G149" s="20">
        <v>432010</v>
      </c>
    </row>
    <row r="150" spans="2:7" ht="36" customHeight="1" x14ac:dyDescent="0.25">
      <c r="B150" s="14" t="s">
        <v>22</v>
      </c>
      <c r="C150" s="15"/>
      <c r="D150" s="15"/>
      <c r="E150" s="15" t="s">
        <v>23</v>
      </c>
      <c r="F150" s="20">
        <v>10000</v>
      </c>
      <c r="G150" s="20">
        <v>10000</v>
      </c>
    </row>
    <row r="151" spans="2:7" x14ac:dyDescent="0.25">
      <c r="B151" s="12" t="s">
        <v>97</v>
      </c>
      <c r="C151" s="16"/>
      <c r="D151" s="16"/>
      <c r="E151" s="16"/>
      <c r="F151" s="18">
        <v>580263740</v>
      </c>
      <c r="G151" s="18">
        <v>529835951</v>
      </c>
    </row>
    <row r="152" spans="2:7" x14ac:dyDescent="0.25">
      <c r="B152" s="12" t="s">
        <v>80</v>
      </c>
      <c r="C152" s="16" t="s">
        <v>184</v>
      </c>
      <c r="D152" s="16"/>
      <c r="E152" s="16" t="s">
        <v>184</v>
      </c>
      <c r="F152" s="18">
        <v>8000000</v>
      </c>
      <c r="G152" s="18">
        <v>16000000</v>
      </c>
    </row>
    <row r="153" spans="2:7" x14ac:dyDescent="0.25">
      <c r="B153" s="12" t="s">
        <v>185</v>
      </c>
      <c r="C153" s="16"/>
      <c r="D153" s="16"/>
      <c r="E153" s="16"/>
      <c r="F153" s="18">
        <v>588263740</v>
      </c>
      <c r="G153" s="18">
        <v>545835951</v>
      </c>
    </row>
  </sheetData>
  <mergeCells count="6">
    <mergeCell ref="B6:G6"/>
    <mergeCell ref="B7:G7"/>
    <mergeCell ref="F1:G1"/>
    <mergeCell ref="E2:G2"/>
    <mergeCell ref="E3:G3"/>
    <mergeCell ref="E4:G4"/>
  </mergeCells>
  <pageMargins left="0.78740157480314965" right="0.19685039370078741" top="0.39370078740157483" bottom="0.39370078740157483" header="0" footer="0.19685039370078741"/>
  <pageSetup paperSize="9" scale="68" firstPageNumber="5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2025-12-16T05:37:11Z</cp:lastPrinted>
  <dcterms:created xsi:type="dcterms:W3CDTF">2020-11-12T06:26:45Z</dcterms:created>
  <dcterms:modified xsi:type="dcterms:W3CDTF">2025-12-16T12:40:47Z</dcterms:modified>
</cp:coreProperties>
</file>